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1" yWindow="4359" windowWidth="22176" windowHeight="5027" activeTab="1"/>
  </bookViews>
  <sheets>
    <sheet name="А-142" sheetId="1" r:id="rId1"/>
    <sheet name="Р-298" sheetId="4" r:id="rId2"/>
  </sheets>
  <calcPr calcId="144525"/>
</workbook>
</file>

<file path=xl/calcChain.xml><?xml version="1.0" encoding="utf-8"?>
<calcChain xmlns="http://schemas.openxmlformats.org/spreadsheetml/2006/main">
  <c r="A13" i="4" l="1"/>
  <c r="AG7" i="4"/>
  <c r="AH7" i="4"/>
  <c r="AG8" i="4"/>
  <c r="AH8" i="4"/>
  <c r="AG9" i="4"/>
  <c r="AH9" i="4"/>
  <c r="P10" i="4"/>
  <c r="P13" i="4" s="1"/>
  <c r="P22" i="1" l="1"/>
  <c r="AH7" i="1" l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</calcChain>
</file>

<file path=xl/sharedStrings.xml><?xml version="1.0" encoding="utf-8"?>
<sst xmlns="http://schemas.openxmlformats.org/spreadsheetml/2006/main" count="389" uniqueCount="161">
  <si>
    <t>Категория участка автодороги</t>
  </si>
  <si>
    <t>Путепровод</t>
  </si>
  <si>
    <t>основная дорога</t>
  </si>
  <si>
    <t>Железобетонный мост</t>
  </si>
  <si>
    <t>планово-предупредительные</t>
  </si>
  <si>
    <t>хорошее</t>
  </si>
  <si>
    <t>ремонт</t>
  </si>
  <si>
    <t>удовлетворительное</t>
  </si>
  <si>
    <t>Мост</t>
  </si>
  <si>
    <t>постоянный водоток</t>
  </si>
  <si>
    <t>капитальный ремонт</t>
  </si>
  <si>
    <t>железная дорога</t>
  </si>
  <si>
    <t>неудовлетворительное</t>
  </si>
  <si>
    <t>III</t>
  </si>
  <si>
    <t>реконструкция</t>
  </si>
  <si>
    <t>суходол</t>
  </si>
  <si>
    <t>р.Чернь</t>
  </si>
  <si>
    <t>/3х14,06/</t>
  </si>
  <si>
    <t>4х14,06</t>
  </si>
  <si>
    <t>Капитальный ремонт 2003г</t>
  </si>
  <si>
    <t>/4х14,06/</t>
  </si>
  <si>
    <t>периодический водоток</t>
  </si>
  <si>
    <t>25+114</t>
  </si>
  <si>
    <t>д.Громова Дубрава</t>
  </si>
  <si>
    <t>2х14,06+7х24</t>
  </si>
  <si>
    <t>27+850</t>
  </si>
  <si>
    <t>г.Железногорск</t>
  </si>
  <si>
    <t>/2х24/+/3х24/</t>
  </si>
  <si>
    <t>28+010</t>
  </si>
  <si>
    <t>2х24</t>
  </si>
  <si>
    <t>р.Рясник</t>
  </si>
  <si>
    <t>32+243</t>
  </si>
  <si>
    <t>/3x14,06/</t>
  </si>
  <si>
    <t>р.Речица</t>
  </si>
  <si>
    <t>37+147</t>
  </si>
  <si>
    <t>/4х14,16/</t>
  </si>
  <si>
    <t>р.Погарщина</t>
  </si>
  <si>
    <t>39+053</t>
  </si>
  <si>
    <t>р.Османь</t>
  </si>
  <si>
    <t>53+585</t>
  </si>
  <si>
    <t>д.Полозовка</t>
  </si>
  <si>
    <t>р.Османька</t>
  </si>
  <si>
    <t>55+035</t>
  </si>
  <si>
    <t>ж/д Навля-Льгов</t>
  </si>
  <si>
    <t>68+801</t>
  </si>
  <si>
    <t>г.Дмитриев</t>
  </si>
  <si>
    <t>/11,36+14,06+11,36/</t>
  </si>
  <si>
    <t>р.М. Харасея</t>
  </si>
  <si>
    <t>73+665</t>
  </si>
  <si>
    <t>р.Харасея</t>
  </si>
  <si>
    <t>75+480</t>
  </si>
  <si>
    <t>3х14,06</t>
  </si>
  <si>
    <t>р.Селинский</t>
  </si>
  <si>
    <t>93+004</t>
  </si>
  <si>
    <t>с.Орлово-Никольский</t>
  </si>
  <si>
    <t>2х14,06</t>
  </si>
  <si>
    <t>р.Романовский</t>
  </si>
  <si>
    <t>102+662</t>
  </si>
  <si>
    <t>р.Хатуша</t>
  </si>
  <si>
    <t>108+025</t>
  </si>
  <si>
    <t>с. Хомутовка</t>
  </si>
  <si>
    <t>р.Клевень</t>
  </si>
  <si>
    <t>111+077</t>
  </si>
  <si>
    <t>г.Калиновка</t>
  </si>
  <si>
    <t>/2х11,36/</t>
  </si>
  <si>
    <t>Ремонт 2011г</t>
  </si>
  <si>
    <t>Ремонт 2013г</t>
  </si>
  <si>
    <t>ППР 2012г Ремонт 2016г</t>
  </si>
  <si>
    <t>ППР 2015г Капитальный ремонт 1998г</t>
  </si>
  <si>
    <t>ППР 2010г Капитальный ремонт 1997г</t>
  </si>
  <si>
    <t>Ренконструкция 1999г,  ППР2015г</t>
  </si>
  <si>
    <t>Капитальный ремонт 1996г</t>
  </si>
  <si>
    <t>Капитальный ремонт 1996г,  ППР 2007г</t>
  </si>
  <si>
    <t>Капитальный ремонт 1997г</t>
  </si>
  <si>
    <t>Капитальный ремонт 1997г, ППР 2010</t>
  </si>
  <si>
    <t>Капитальный ремонт 2004г, ППР 2015</t>
  </si>
  <si>
    <t>р.Рать</t>
  </si>
  <si>
    <t>п.г.т.Беседино</t>
  </si>
  <si>
    <t>/3х11,36/+/3х11,36/</t>
  </si>
  <si>
    <t>р.Тим</t>
  </si>
  <si>
    <t>с.Шабалова</t>
  </si>
  <si>
    <t>ж/д Москва-Донецк</t>
  </si>
  <si>
    <t>138+712</t>
  </si>
  <si>
    <t>п.г.т Горшечное</t>
  </si>
  <si>
    <t>/11,36+22,16+11,36/</t>
  </si>
  <si>
    <t>Реконструкция  2000</t>
  </si>
  <si>
    <t>Реконструкция  2001</t>
  </si>
  <si>
    <t>Капитальный ремонт 1996г, ППР 2007</t>
  </si>
  <si>
    <t>А</t>
  </si>
  <si>
    <t>Н</t>
  </si>
  <si>
    <t>км</t>
  </si>
  <si>
    <t>/</t>
  </si>
  <si>
    <t>Интенсивность движения на участке с ИССО, авт./сутки</t>
  </si>
  <si>
    <t>Наименование ИССО, наименование и место положения препятствия, км, ближайший населенный пункт и расстояние до него, в км</t>
  </si>
  <si>
    <t xml:space="preserve">Код сооружения по отраслевому автоматизированному банку 
данных 
</t>
  </si>
  <si>
    <t>Длина сооружения, пог. м</t>
  </si>
  <si>
    <t>Проектные нагрузки, фактическая грузоподъемность</t>
  </si>
  <si>
    <t>Технические характеристики мостового сооружения: схема, габарит, материал, год постройки /год последнего ремонта, год проведения ППР, для ауд. путепроводов указать под мостовой габарит</t>
  </si>
  <si>
    <t xml:space="preserve">Оценка сооружения, категория дефектов (Б, Д,)
по ОДМ 218.3.014-2011
</t>
  </si>
  <si>
    <t xml:space="preserve">№№ 
п/п
</t>
  </si>
  <si>
    <t xml:space="preserve">Титульное наименование участка автомобильной дороги (Объекта) 
(от км+ до км+)
</t>
  </si>
  <si>
    <t xml:space="preserve">Адрес участка по основному ходу автомобильной
 дороги, на съезде транспортной развязки, на котором расположено ИССО (Объекта) (от км+ до км+)
</t>
  </si>
  <si>
    <t>Таблица П.1.1</t>
  </si>
  <si>
    <t>автомобильная дорога</t>
  </si>
  <si>
    <t>а/д местного значения</t>
  </si>
  <si>
    <t>111+000</t>
  </si>
  <si>
    <t>с.Яковлево</t>
  </si>
  <si>
    <t>400 кгс/кв.м (пешеходная) / 400 кгс/кв.м (пешеходная)</t>
  </si>
  <si>
    <t>1х21.0; 3; ПН железобетон 2015; 5,49</t>
  </si>
  <si>
    <t>/3х12,0/</t>
  </si>
  <si>
    <t>ППР 2011г, Ремонт 2015г</t>
  </si>
  <si>
    <t>22+237</t>
  </si>
  <si>
    <t>69+606</t>
  </si>
  <si>
    <t>Мост периодический водоток суходол основная дорога км 25+215 д.Громова Дубрава 3 км</t>
  </si>
  <si>
    <t xml:space="preserve">Итого пог.м. мостовых сооружений </t>
  </si>
  <si>
    <t>Итого пог.м. эстакадных пешеходных переходов</t>
  </si>
  <si>
    <t>Эстакадный пешеходный переход км 25+552 Беседино 0</t>
  </si>
  <si>
    <t>Автомобильная дорога Р-298 Курск – Воронеж – автомобильная дорога Р-22 «Каспий», участок км 9+200 –  км 152+595, Курская область</t>
  </si>
  <si>
    <t>Автомобильная дорога А-142 Тросна - Калиновка,  участок км 17+200 - км 113+000,  Курская область</t>
  </si>
  <si>
    <t>А11, НК-80 / А11, НК-80</t>
  </si>
  <si>
    <t>Мост постоянный водоток р.Чернь основная дорога км 28+010 г.Железногорск 5,1 км</t>
  </si>
  <si>
    <t>Мост постоянный водоток р.Рясник основная дорога км 32+243 г.Железногорск 1,1 км</t>
  </si>
  <si>
    <t>Мост постоянный водоток р.Погарщина основная дорога км 39+053 г.Железногорск 2,1 км</t>
  </si>
  <si>
    <t>Мост постоянный водоток р.Османь основная дорога км 53+585 д.Полозовка 0 км</t>
  </si>
  <si>
    <t>Мост постоянный водоток р.Османька основная дорога км 55+035 д.Полозовка 0,5 км</t>
  </si>
  <si>
    <t>Путепровод железная дорога ж/д Навля-Льгов основная дорога км 68+801 г.Дмитриев 2,5 км</t>
  </si>
  <si>
    <t>Мост постоянный водоток р.М. Харасея основная дорога км 73+665 г.Дмитриев 7,3 км</t>
  </si>
  <si>
    <t>Мост постоянный водоток р.Харасея основная дорога км 75+480 г.Дмитриев 9 км</t>
  </si>
  <si>
    <t>Мост постоянный водоток р.Селинский основная дорога км 93+004 с.Орлово-Никольский 3,8 км</t>
  </si>
  <si>
    <t>Мост постоянный водоток р.Романовский основная дорога км 102+662 с.Орлово-Никольский 13,5 км</t>
  </si>
  <si>
    <t>Мост постоянный водоток р.Хатуша основная дорога км 108+025 с. Хомутовка 2,8 км</t>
  </si>
  <si>
    <t>Мост постоянный водоток р.Клевень основная дорога км 111+077 г.Калиновка 3 км</t>
  </si>
  <si>
    <t>/2х24/+/3х24/ 9 Железобетонный мост 1972/ Ремонт 2013г</t>
  </si>
  <si>
    <t xml:space="preserve">/4х14,06/ 10 Железобетонный мост 1960/ </t>
  </si>
  <si>
    <t>/11,36+14,06+11,36/ 10 Железобетонный мост 1958/ Ренконструкция 1999г,  ППР2015г</t>
  </si>
  <si>
    <t>/2х11,36/ 10 Железобетонный мост 1970/ Капитальный ремонт 2004г, ППР 2015</t>
  </si>
  <si>
    <t>2х14,06+7х24,0/ 9,0/ Железобетонный мост 1972/ Ремонт 2011г</t>
  </si>
  <si>
    <t>Мост периодический водоток суходол основная дорога км 26+742 г.Железногорск 6,1 км</t>
  </si>
  <si>
    <t>2х24/ 11,6/ Железобетонный мост 1982/ ППР 2012г Ремонт 2016г</t>
  </si>
  <si>
    <t>/3x14,06/ 10,0/ Железобетонный мост 1960/ ППР 2015г Капитальный ремонт 1998г</t>
  </si>
  <si>
    <t>Мост постоянный водоток р.Речица основная дорога км 37+050 г.Железногорск 0,1 км</t>
  </si>
  <si>
    <t>/4х14,16/ 10,01/ Железобетонный мост 1959/ Капитальный ремонт 2003г</t>
  </si>
  <si>
    <t>/3х14,06/ 10,01/ Железобетонный мост 1961/ Капитальный ремонт 2003г</t>
  </si>
  <si>
    <t>/4х14,06/10,0/ Железобетонный мост 1959/ ППР 2010г Капитальный ремонт 1997г</t>
  </si>
  <si>
    <t>/3х14,06/ 10,0/ Железобетонный мост 1958/ Капитальный ремонт 1996г</t>
  </si>
  <si>
    <t>А11, Н11 / А11, Н11</t>
  </si>
  <si>
    <t>2х14,06/10,0/ Железобетонный мост 1958/ Капитальный ремонт 1997г/2023г/</t>
  </si>
  <si>
    <t>3х14,06 /10,04/ Железобетонный мост 1959/ Капитальный ремонт 1996г/2019г/</t>
  </si>
  <si>
    <t>3х14,06/10,0/Железобетонный мост 1958/ Капитальный ремонт 1997г/2020г/</t>
  </si>
  <si>
    <t>2х14,06/10,0/ Железобетонный мост 1959/ Капитальный ремонт 1997г, ППР 2010</t>
  </si>
  <si>
    <t>Мост постоянный водоток р.Рать основная дорога км 22+237 п.г.т.Беседино 1 км</t>
  </si>
  <si>
    <t>Мост постоянный водоток р.Тим основная дорога км 69+606 с.Шабалова 0,3 км</t>
  </si>
  <si>
    <t>Путепровод железная дорога ж/д Москва-Донецк основная дорога км 138+712 п.г.т Горшечное 1,1 км</t>
  </si>
  <si>
    <t>/3х11,36/+/3х11,36/ 10 Железобетонный мост 1961/ Реконструкция  2000</t>
  </si>
  <si>
    <t>/3х14,06/ 10 Железобетонный мост 1965/ Реконструкция  2001</t>
  </si>
  <si>
    <t>/11,36+22,16+11,36/ 18,0/ Железобетонный мост 1969/ Капитальный ремонт 1996г, ППР 2007</t>
  </si>
  <si>
    <t>ВСЕГО пог.м.</t>
  </si>
  <si>
    <t>II</t>
  </si>
  <si>
    <t xml:space="preserve"> Содержание искусственных  сооружений  на  автомобильной  дороге  А-142 Тросна - Калиновка, участки км 4+800 - км 17+200, км 17+200 - км 113+000, Орловская и Курская области, Р-298 Курск – Воронеж – автомобильная дорога Р-22 «Каспий», участок км 9+200 –  км 152+595, Курская область</t>
  </si>
  <si>
    <t>Содержание искусственных  сооружений  на  автомобильной  дороге  А-142 Тросна - Калиновка, участки км 4+800 - км 17+200, км 17+200 - км 113+000, Орловская и Курская области, Р-298 Курск – Воронеж – автомобильная дорога Р-22 «Каспий», участок км 9+200 –  км 152+595, Курская область</t>
  </si>
  <si>
    <t xml:space="preserve">Перечень искусственных дорожных сооружений (ИССО) на участках автомобильных дорог,
включенных в Объект  (по состоянию на 01.07.2026 год).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</si>
</sst>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2"/>
      <charset val="204"/>
    </font>
    <font>
      <b/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0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4" borderId="0" xfId="0" applyFont="1" applyFill="1"/>
    <xf numFmtId="0" fontId="2" fillId="2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2" fillId="0" borderId="1" xfId="0" applyFont="1" applyBorder="1" applyAlignment="1">
      <alignment wrapText="1"/>
    </xf>
    <xf numFmtId="0" fontId="2" fillId="3" borderId="0" xfId="0" applyFont="1" applyFill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/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horizontal="right"/>
    </xf>
    <xf numFmtId="0" fontId="3" fillId="0" borderId="0" xfId="0" applyFont="1" applyAlignment="1">
      <alignment horizont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2"/>
  <sheetViews>
    <sheetView zoomScale="80" zoomScaleNormal="80" workbookViewId="0">
      <selection activeCell="O5" sqref="O5"/>
    </sheetView>
  </sheetViews>
  <sheetFormatPr defaultRowHeight="17.7" x14ac:dyDescent="0.3"/>
  <cols>
    <col min="2" max="2" width="16.81640625" style="2" customWidth="1"/>
    <col min="3" max="3" width="28.08984375" customWidth="1"/>
    <col min="4" max="4" width="12.6328125" style="14" customWidth="1"/>
    <col min="5" max="5" width="8.81640625" style="14"/>
    <col min="6" max="6" width="28" style="14" customWidth="1"/>
    <col min="7" max="8" width="8.90625" style="15" hidden="1" customWidth="1"/>
    <col min="9" max="9" width="11.36328125" style="15" hidden="1" customWidth="1"/>
    <col min="10" max="14" width="8.90625" style="15" hidden="1" customWidth="1"/>
    <col min="15" max="15" width="13.08984375" style="14" customWidth="1"/>
    <col min="16" max="16" width="8.81640625" style="14"/>
    <col min="17" max="17" width="13.08984375" style="14" customWidth="1"/>
    <col min="18" max="19" width="0" style="16" hidden="1" customWidth="1"/>
    <col min="20" max="20" width="24.36328125" style="27" customWidth="1"/>
    <col min="21" max="24" width="0" style="14" hidden="1" customWidth="1"/>
    <col min="25" max="25" width="14" style="14" hidden="1" customWidth="1"/>
    <col min="26" max="26" width="34.81640625" style="14" hidden="1" customWidth="1"/>
    <col min="27" max="27" width="13" style="14" customWidth="1"/>
    <col min="28" max="35" width="0" hidden="1" customWidth="1"/>
  </cols>
  <sheetData>
    <row r="1" spans="1:35" x14ac:dyDescent="0.3">
      <c r="T1" s="36" t="s">
        <v>102</v>
      </c>
      <c r="U1" s="36"/>
      <c r="V1" s="36"/>
      <c r="W1" s="36"/>
      <c r="X1" s="36"/>
      <c r="Y1" s="36"/>
      <c r="Z1" s="36"/>
      <c r="AA1" s="36"/>
    </row>
    <row r="3" spans="1:35" ht="64.5" customHeight="1" x14ac:dyDescent="0.3">
      <c r="A3" s="37" t="s">
        <v>160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</row>
    <row r="5" spans="1:35" ht="135" customHeight="1" x14ac:dyDescent="0.3">
      <c r="A5" s="3" t="s">
        <v>99</v>
      </c>
      <c r="B5" s="4" t="s">
        <v>100</v>
      </c>
      <c r="C5" s="3" t="s">
        <v>101</v>
      </c>
      <c r="D5" s="17" t="s">
        <v>0</v>
      </c>
      <c r="E5" s="17" t="s">
        <v>92</v>
      </c>
      <c r="F5" s="17" t="s">
        <v>93</v>
      </c>
      <c r="G5" s="18"/>
      <c r="H5" s="18"/>
      <c r="I5" s="18"/>
      <c r="J5" s="18"/>
      <c r="K5" s="18"/>
      <c r="L5" s="18"/>
      <c r="M5" s="18"/>
      <c r="N5" s="18"/>
      <c r="O5" s="17" t="s">
        <v>94</v>
      </c>
      <c r="P5" s="17" t="s">
        <v>95</v>
      </c>
      <c r="Q5" s="17" t="s">
        <v>96</v>
      </c>
      <c r="R5" s="19"/>
      <c r="S5" s="19"/>
      <c r="T5" s="20" t="s">
        <v>97</v>
      </c>
      <c r="U5" s="21"/>
      <c r="V5" s="21"/>
      <c r="W5" s="21"/>
      <c r="X5" s="21"/>
      <c r="Y5" s="21"/>
      <c r="Z5" s="21"/>
      <c r="AA5" s="17" t="s">
        <v>98</v>
      </c>
    </row>
    <row r="6" spans="1:35" x14ac:dyDescent="0.3">
      <c r="A6" s="8">
        <v>1</v>
      </c>
      <c r="B6" s="10">
        <v>2</v>
      </c>
      <c r="C6" s="8">
        <v>3</v>
      </c>
      <c r="D6" s="21">
        <v>4</v>
      </c>
      <c r="E6" s="21">
        <v>5</v>
      </c>
      <c r="F6" s="21">
        <v>6</v>
      </c>
      <c r="G6" s="18"/>
      <c r="H6" s="18"/>
      <c r="I6" s="18"/>
      <c r="J6" s="18"/>
      <c r="K6" s="18"/>
      <c r="L6" s="18"/>
      <c r="M6" s="18"/>
      <c r="N6" s="18"/>
      <c r="O6" s="21">
        <v>7</v>
      </c>
      <c r="P6" s="21">
        <v>8</v>
      </c>
      <c r="Q6" s="21">
        <v>9</v>
      </c>
      <c r="R6" s="19"/>
      <c r="S6" s="19"/>
      <c r="T6" s="22">
        <v>10</v>
      </c>
      <c r="U6" s="21"/>
      <c r="V6" s="21"/>
      <c r="W6" s="21"/>
      <c r="X6" s="21"/>
      <c r="Y6" s="21"/>
      <c r="Z6" s="21"/>
      <c r="AA6" s="21">
        <v>11</v>
      </c>
    </row>
    <row r="7" spans="1:35" ht="78.05" customHeight="1" x14ac:dyDescent="0.3">
      <c r="A7" s="9">
        <v>1</v>
      </c>
      <c r="B7" s="41" t="s">
        <v>158</v>
      </c>
      <c r="C7" s="42" t="s">
        <v>118</v>
      </c>
      <c r="D7" s="5" t="s">
        <v>13</v>
      </c>
      <c r="E7" s="5">
        <v>2971</v>
      </c>
      <c r="F7" s="5" t="s">
        <v>113</v>
      </c>
      <c r="G7" s="12" t="s">
        <v>8</v>
      </c>
      <c r="H7" s="12" t="s">
        <v>21</v>
      </c>
      <c r="I7" s="12" t="s">
        <v>15</v>
      </c>
      <c r="J7" s="12" t="s">
        <v>2</v>
      </c>
      <c r="K7" s="12" t="s">
        <v>22</v>
      </c>
      <c r="L7" s="12" t="s">
        <v>23</v>
      </c>
      <c r="M7" s="12">
        <v>3</v>
      </c>
      <c r="N7" s="12" t="s">
        <v>90</v>
      </c>
      <c r="O7" s="5">
        <v>2700030</v>
      </c>
      <c r="P7" s="5">
        <v>202.62</v>
      </c>
      <c r="Q7" s="5" t="s">
        <v>119</v>
      </c>
      <c r="R7" s="6">
        <v>11</v>
      </c>
      <c r="S7" s="6">
        <v>11</v>
      </c>
      <c r="T7" s="7" t="s">
        <v>136</v>
      </c>
      <c r="U7" s="5" t="s">
        <v>24</v>
      </c>
      <c r="V7" s="5">
        <v>9</v>
      </c>
      <c r="W7" s="5" t="s">
        <v>3</v>
      </c>
      <c r="X7" s="5">
        <v>1972</v>
      </c>
      <c r="Y7" s="5" t="s">
        <v>6</v>
      </c>
      <c r="Z7" s="5" t="s">
        <v>65</v>
      </c>
      <c r="AA7" s="5" t="s">
        <v>7</v>
      </c>
      <c r="AE7" t="s">
        <v>88</v>
      </c>
      <c r="AF7" t="s">
        <v>89</v>
      </c>
      <c r="AG7">
        <f t="shared" ref="AG7:AG21" si="0">R7</f>
        <v>11</v>
      </c>
      <c r="AH7">
        <f t="shared" ref="AH7:AH21" si="1">S7</f>
        <v>11</v>
      </c>
      <c r="AI7" s="1" t="s">
        <v>91</v>
      </c>
    </row>
    <row r="8" spans="1:35" ht="53.05" x14ac:dyDescent="0.3">
      <c r="A8" s="9">
        <v>2</v>
      </c>
      <c r="B8" s="41"/>
      <c r="C8" s="43"/>
      <c r="D8" s="5" t="s">
        <v>13</v>
      </c>
      <c r="E8" s="5">
        <v>2971</v>
      </c>
      <c r="F8" s="5" t="s">
        <v>137</v>
      </c>
      <c r="G8" s="12" t="s">
        <v>8</v>
      </c>
      <c r="H8" s="12" t="s">
        <v>21</v>
      </c>
      <c r="I8" s="12" t="s">
        <v>15</v>
      </c>
      <c r="J8" s="12" t="s">
        <v>2</v>
      </c>
      <c r="K8" s="12" t="s">
        <v>25</v>
      </c>
      <c r="L8" s="12" t="s">
        <v>26</v>
      </c>
      <c r="M8" s="12">
        <v>6.1</v>
      </c>
      <c r="N8" s="12" t="s">
        <v>90</v>
      </c>
      <c r="O8" s="5">
        <v>2700031</v>
      </c>
      <c r="P8" s="5">
        <v>127.62</v>
      </c>
      <c r="Q8" s="5" t="s">
        <v>119</v>
      </c>
      <c r="R8" s="6">
        <v>11</v>
      </c>
      <c r="S8" s="6">
        <v>11</v>
      </c>
      <c r="T8" s="7" t="s">
        <v>132</v>
      </c>
      <c r="U8" s="5" t="s">
        <v>27</v>
      </c>
      <c r="V8" s="5">
        <v>9</v>
      </c>
      <c r="W8" s="5" t="s">
        <v>3</v>
      </c>
      <c r="X8" s="5">
        <v>1972</v>
      </c>
      <c r="Y8" s="5" t="s">
        <v>6</v>
      </c>
      <c r="Z8" s="5" t="s">
        <v>66</v>
      </c>
      <c r="AA8" s="5" t="s">
        <v>7</v>
      </c>
      <c r="AE8" t="s">
        <v>88</v>
      </c>
      <c r="AF8" t="s">
        <v>89</v>
      </c>
      <c r="AG8">
        <f t="shared" si="0"/>
        <v>11</v>
      </c>
      <c r="AH8">
        <f t="shared" si="1"/>
        <v>11</v>
      </c>
      <c r="AI8" s="1" t="s">
        <v>91</v>
      </c>
    </row>
    <row r="9" spans="1:35" ht="53.05" x14ac:dyDescent="0.3">
      <c r="A9" s="9">
        <v>3</v>
      </c>
      <c r="B9" s="41"/>
      <c r="C9" s="43"/>
      <c r="D9" s="5" t="s">
        <v>13</v>
      </c>
      <c r="E9" s="5">
        <v>2971</v>
      </c>
      <c r="F9" s="5" t="s">
        <v>120</v>
      </c>
      <c r="G9" s="12" t="s">
        <v>8</v>
      </c>
      <c r="H9" s="12" t="s">
        <v>9</v>
      </c>
      <c r="I9" s="12" t="s">
        <v>16</v>
      </c>
      <c r="J9" s="12" t="s">
        <v>2</v>
      </c>
      <c r="K9" s="12" t="s">
        <v>28</v>
      </c>
      <c r="L9" s="12" t="s">
        <v>26</v>
      </c>
      <c r="M9" s="12">
        <v>5.0999999999999996</v>
      </c>
      <c r="N9" s="12" t="s">
        <v>90</v>
      </c>
      <c r="O9" s="5">
        <v>2700032</v>
      </c>
      <c r="P9" s="5">
        <v>54.15</v>
      </c>
      <c r="Q9" s="5" t="s">
        <v>119</v>
      </c>
      <c r="R9" s="6">
        <v>11</v>
      </c>
      <c r="S9" s="6">
        <v>11</v>
      </c>
      <c r="T9" s="7" t="s">
        <v>138</v>
      </c>
      <c r="U9" s="5" t="s">
        <v>29</v>
      </c>
      <c r="V9" s="5">
        <v>11.5</v>
      </c>
      <c r="W9" s="5" t="s">
        <v>3</v>
      </c>
      <c r="X9" s="5">
        <v>1982</v>
      </c>
      <c r="Y9" s="5" t="s">
        <v>4</v>
      </c>
      <c r="Z9" s="5" t="s">
        <v>67</v>
      </c>
      <c r="AA9" s="5" t="s">
        <v>7</v>
      </c>
      <c r="AE9" t="s">
        <v>88</v>
      </c>
      <c r="AF9" t="s">
        <v>89</v>
      </c>
      <c r="AG9">
        <f t="shared" si="0"/>
        <v>11</v>
      </c>
      <c r="AH9">
        <f t="shared" si="1"/>
        <v>11</v>
      </c>
      <c r="AI9" s="1" t="s">
        <v>91</v>
      </c>
    </row>
    <row r="10" spans="1:35" ht="70.7" x14ac:dyDescent="0.3">
      <c r="A10" s="9">
        <v>4</v>
      </c>
      <c r="B10" s="41"/>
      <c r="C10" s="43"/>
      <c r="D10" s="5" t="s">
        <v>13</v>
      </c>
      <c r="E10" s="5">
        <v>2971</v>
      </c>
      <c r="F10" s="5" t="s">
        <v>121</v>
      </c>
      <c r="G10" s="12" t="s">
        <v>8</v>
      </c>
      <c r="H10" s="12" t="s">
        <v>9</v>
      </c>
      <c r="I10" s="12" t="s">
        <v>30</v>
      </c>
      <c r="J10" s="12" t="s">
        <v>2</v>
      </c>
      <c r="K10" s="12" t="s">
        <v>31</v>
      </c>
      <c r="L10" s="12" t="s">
        <v>26</v>
      </c>
      <c r="M10" s="12">
        <v>1.1000000000000001</v>
      </c>
      <c r="N10" s="12" t="s">
        <v>90</v>
      </c>
      <c r="O10" s="5">
        <v>2700033</v>
      </c>
      <c r="P10" s="5">
        <v>47.36</v>
      </c>
      <c r="Q10" s="5" t="s">
        <v>119</v>
      </c>
      <c r="R10" s="6">
        <v>11</v>
      </c>
      <c r="S10" s="6">
        <v>11</v>
      </c>
      <c r="T10" s="7" t="s">
        <v>139</v>
      </c>
      <c r="U10" s="5" t="s">
        <v>32</v>
      </c>
      <c r="V10" s="5">
        <v>10.1</v>
      </c>
      <c r="W10" s="5" t="s">
        <v>3</v>
      </c>
      <c r="X10" s="5">
        <v>1960</v>
      </c>
      <c r="Y10" s="5" t="s">
        <v>10</v>
      </c>
      <c r="Z10" s="5" t="s">
        <v>68</v>
      </c>
      <c r="AA10" s="5" t="s">
        <v>7</v>
      </c>
      <c r="AE10" t="s">
        <v>88</v>
      </c>
      <c r="AF10" t="s">
        <v>89</v>
      </c>
      <c r="AG10">
        <f t="shared" si="0"/>
        <v>11</v>
      </c>
      <c r="AH10">
        <f t="shared" si="1"/>
        <v>11</v>
      </c>
      <c r="AI10" s="1" t="s">
        <v>91</v>
      </c>
    </row>
    <row r="11" spans="1:35" ht="53.05" x14ac:dyDescent="0.3">
      <c r="A11" s="9">
        <v>5</v>
      </c>
      <c r="B11" s="41"/>
      <c r="C11" s="43"/>
      <c r="D11" s="5" t="s">
        <v>13</v>
      </c>
      <c r="E11" s="5">
        <v>2971</v>
      </c>
      <c r="F11" s="5" t="s">
        <v>140</v>
      </c>
      <c r="G11" s="12" t="s">
        <v>8</v>
      </c>
      <c r="H11" s="12" t="s">
        <v>9</v>
      </c>
      <c r="I11" s="12" t="s">
        <v>33</v>
      </c>
      <c r="J11" s="12" t="s">
        <v>2</v>
      </c>
      <c r="K11" s="12" t="s">
        <v>34</v>
      </c>
      <c r="L11" s="12" t="s">
        <v>26</v>
      </c>
      <c r="M11" s="12">
        <v>0.1</v>
      </c>
      <c r="N11" s="12" t="s">
        <v>90</v>
      </c>
      <c r="O11" s="5">
        <v>2700034</v>
      </c>
      <c r="P11" s="5">
        <v>61.86</v>
      </c>
      <c r="Q11" s="5" t="s">
        <v>119</v>
      </c>
      <c r="R11" s="6">
        <v>11</v>
      </c>
      <c r="S11" s="6">
        <v>11</v>
      </c>
      <c r="T11" s="7" t="s">
        <v>141</v>
      </c>
      <c r="U11" s="5" t="s">
        <v>35</v>
      </c>
      <c r="V11" s="5">
        <v>10</v>
      </c>
      <c r="W11" s="5" t="s">
        <v>3</v>
      </c>
      <c r="X11" s="5">
        <v>1959</v>
      </c>
      <c r="Y11" s="5" t="s">
        <v>10</v>
      </c>
      <c r="Z11" s="5" t="s">
        <v>19</v>
      </c>
      <c r="AA11" s="5" t="s">
        <v>7</v>
      </c>
      <c r="AE11" t="s">
        <v>88</v>
      </c>
      <c r="AF11" t="s">
        <v>89</v>
      </c>
      <c r="AG11">
        <f t="shared" si="0"/>
        <v>11</v>
      </c>
      <c r="AH11">
        <f t="shared" si="1"/>
        <v>11</v>
      </c>
      <c r="AI11" s="1" t="s">
        <v>91</v>
      </c>
    </row>
    <row r="12" spans="1:35" ht="70.7" x14ac:dyDescent="0.3">
      <c r="A12" s="9">
        <v>6</v>
      </c>
      <c r="B12" s="41"/>
      <c r="C12" s="43"/>
      <c r="D12" s="5" t="s">
        <v>13</v>
      </c>
      <c r="E12" s="5">
        <v>2971</v>
      </c>
      <c r="F12" s="5" t="s">
        <v>122</v>
      </c>
      <c r="G12" s="12" t="s">
        <v>8</v>
      </c>
      <c r="H12" s="12" t="s">
        <v>9</v>
      </c>
      <c r="I12" s="12" t="s">
        <v>36</v>
      </c>
      <c r="J12" s="12" t="s">
        <v>2</v>
      </c>
      <c r="K12" s="12" t="s">
        <v>37</v>
      </c>
      <c r="L12" s="12" t="s">
        <v>26</v>
      </c>
      <c r="M12" s="12">
        <v>2.1</v>
      </c>
      <c r="N12" s="12" t="s">
        <v>90</v>
      </c>
      <c r="O12" s="5">
        <v>2700007</v>
      </c>
      <c r="P12" s="5">
        <v>47.36</v>
      </c>
      <c r="Q12" s="5" t="s">
        <v>119</v>
      </c>
      <c r="R12" s="6">
        <v>11</v>
      </c>
      <c r="S12" s="6">
        <v>11</v>
      </c>
      <c r="T12" s="7" t="s">
        <v>142</v>
      </c>
      <c r="U12" s="5" t="s">
        <v>17</v>
      </c>
      <c r="V12" s="5">
        <v>10</v>
      </c>
      <c r="W12" s="5" t="s">
        <v>3</v>
      </c>
      <c r="X12" s="5">
        <v>1961</v>
      </c>
      <c r="Y12" s="5" t="s">
        <v>10</v>
      </c>
      <c r="Z12" s="5" t="s">
        <v>19</v>
      </c>
      <c r="AA12" s="5" t="s">
        <v>7</v>
      </c>
      <c r="AE12" t="s">
        <v>88</v>
      </c>
      <c r="AF12" t="s">
        <v>89</v>
      </c>
      <c r="AG12">
        <f t="shared" si="0"/>
        <v>11</v>
      </c>
      <c r="AH12">
        <f t="shared" si="1"/>
        <v>11</v>
      </c>
      <c r="AI12" s="1" t="s">
        <v>91</v>
      </c>
    </row>
    <row r="13" spans="1:35" ht="53.05" x14ac:dyDescent="0.3">
      <c r="A13" s="9">
        <v>7</v>
      </c>
      <c r="B13" s="41"/>
      <c r="C13" s="43"/>
      <c r="D13" s="5" t="s">
        <v>13</v>
      </c>
      <c r="E13" s="5">
        <v>7074</v>
      </c>
      <c r="F13" s="5" t="s">
        <v>123</v>
      </c>
      <c r="G13" s="12" t="s">
        <v>8</v>
      </c>
      <c r="H13" s="12" t="s">
        <v>9</v>
      </c>
      <c r="I13" s="12" t="s">
        <v>38</v>
      </c>
      <c r="J13" s="12" t="s">
        <v>2</v>
      </c>
      <c r="K13" s="12" t="s">
        <v>39</v>
      </c>
      <c r="L13" s="12" t="s">
        <v>40</v>
      </c>
      <c r="M13" s="12">
        <v>0</v>
      </c>
      <c r="N13" s="12" t="s">
        <v>90</v>
      </c>
      <c r="O13" s="5">
        <v>2700035</v>
      </c>
      <c r="P13" s="5">
        <v>61.48</v>
      </c>
      <c r="Q13" s="5" t="s">
        <v>119</v>
      </c>
      <c r="R13" s="6">
        <v>11</v>
      </c>
      <c r="S13" s="6">
        <v>11</v>
      </c>
      <c r="T13" s="7" t="s">
        <v>133</v>
      </c>
      <c r="U13" s="5" t="s">
        <v>20</v>
      </c>
      <c r="V13" s="5">
        <v>10</v>
      </c>
      <c r="W13" s="5" t="s">
        <v>3</v>
      </c>
      <c r="X13" s="5">
        <v>1960</v>
      </c>
      <c r="Y13" s="5"/>
      <c r="Z13" s="5"/>
      <c r="AA13" s="5" t="s">
        <v>7</v>
      </c>
      <c r="AE13" t="s">
        <v>88</v>
      </c>
      <c r="AF13" t="s">
        <v>89</v>
      </c>
      <c r="AG13">
        <f t="shared" si="0"/>
        <v>11</v>
      </c>
      <c r="AH13">
        <f t="shared" si="1"/>
        <v>11</v>
      </c>
      <c r="AI13" s="1" t="s">
        <v>91</v>
      </c>
    </row>
    <row r="14" spans="1:35" ht="70.7" x14ac:dyDescent="0.3">
      <c r="A14" s="9">
        <v>8</v>
      </c>
      <c r="B14" s="41"/>
      <c r="C14" s="43"/>
      <c r="D14" s="5" t="s">
        <v>13</v>
      </c>
      <c r="E14" s="5">
        <v>7074</v>
      </c>
      <c r="F14" s="5" t="s">
        <v>124</v>
      </c>
      <c r="G14" s="12" t="s">
        <v>8</v>
      </c>
      <c r="H14" s="12" t="s">
        <v>9</v>
      </c>
      <c r="I14" s="12" t="s">
        <v>41</v>
      </c>
      <c r="J14" s="12" t="s">
        <v>2</v>
      </c>
      <c r="K14" s="12" t="s">
        <v>42</v>
      </c>
      <c r="L14" s="12" t="s">
        <v>40</v>
      </c>
      <c r="M14" s="12">
        <v>0.5</v>
      </c>
      <c r="N14" s="12" t="s">
        <v>90</v>
      </c>
      <c r="O14" s="5">
        <v>2700036</v>
      </c>
      <c r="P14" s="5">
        <v>60.99</v>
      </c>
      <c r="Q14" s="5" t="s">
        <v>119</v>
      </c>
      <c r="R14" s="6">
        <v>11</v>
      </c>
      <c r="S14" s="6">
        <v>11</v>
      </c>
      <c r="T14" s="7" t="s">
        <v>143</v>
      </c>
      <c r="U14" s="5" t="s">
        <v>18</v>
      </c>
      <c r="V14" s="5">
        <v>8.1199999999999992</v>
      </c>
      <c r="W14" s="5" t="s">
        <v>3</v>
      </c>
      <c r="X14" s="5">
        <v>1959</v>
      </c>
      <c r="Y14" s="5" t="s">
        <v>4</v>
      </c>
      <c r="Z14" s="5" t="s">
        <v>69</v>
      </c>
      <c r="AA14" s="5" t="s">
        <v>5</v>
      </c>
      <c r="AE14" t="s">
        <v>88</v>
      </c>
      <c r="AF14" t="s">
        <v>89</v>
      </c>
      <c r="AG14">
        <f t="shared" si="0"/>
        <v>11</v>
      </c>
      <c r="AH14">
        <f t="shared" si="1"/>
        <v>11</v>
      </c>
      <c r="AI14" s="1" t="s">
        <v>91</v>
      </c>
    </row>
    <row r="15" spans="1:35" ht="70.7" x14ac:dyDescent="0.3">
      <c r="A15" s="9">
        <v>9</v>
      </c>
      <c r="B15" s="41"/>
      <c r="C15" s="43"/>
      <c r="D15" s="5" t="s">
        <v>13</v>
      </c>
      <c r="E15" s="5">
        <v>7074</v>
      </c>
      <c r="F15" s="5" t="s">
        <v>125</v>
      </c>
      <c r="G15" s="12" t="s">
        <v>1</v>
      </c>
      <c r="H15" s="12" t="s">
        <v>11</v>
      </c>
      <c r="I15" s="12" t="s">
        <v>43</v>
      </c>
      <c r="J15" s="12" t="s">
        <v>2</v>
      </c>
      <c r="K15" s="12" t="s">
        <v>44</v>
      </c>
      <c r="L15" s="12" t="s">
        <v>45</v>
      </c>
      <c r="M15" s="12">
        <v>2.5</v>
      </c>
      <c r="N15" s="12" t="s">
        <v>90</v>
      </c>
      <c r="O15" s="5">
        <v>2700037</v>
      </c>
      <c r="P15" s="5">
        <v>41.98</v>
      </c>
      <c r="Q15" s="5" t="s">
        <v>119</v>
      </c>
      <c r="R15" s="6">
        <v>11</v>
      </c>
      <c r="S15" s="6">
        <v>11</v>
      </c>
      <c r="T15" s="7" t="s">
        <v>134</v>
      </c>
      <c r="U15" s="5" t="s">
        <v>46</v>
      </c>
      <c r="V15" s="5">
        <v>10</v>
      </c>
      <c r="W15" s="5" t="s">
        <v>3</v>
      </c>
      <c r="X15" s="5">
        <v>1958</v>
      </c>
      <c r="Y15" s="5" t="s">
        <v>4</v>
      </c>
      <c r="Z15" s="5" t="s">
        <v>70</v>
      </c>
      <c r="AA15" s="5" t="s">
        <v>7</v>
      </c>
      <c r="AE15" t="s">
        <v>88</v>
      </c>
      <c r="AF15" t="s">
        <v>89</v>
      </c>
      <c r="AG15">
        <f t="shared" si="0"/>
        <v>11</v>
      </c>
      <c r="AH15">
        <f t="shared" si="1"/>
        <v>11</v>
      </c>
      <c r="AI15" s="1" t="s">
        <v>91</v>
      </c>
    </row>
    <row r="16" spans="1:35" ht="53.05" x14ac:dyDescent="0.3">
      <c r="A16" s="9">
        <v>10</v>
      </c>
      <c r="B16" s="41"/>
      <c r="C16" s="43"/>
      <c r="D16" s="5" t="s">
        <v>13</v>
      </c>
      <c r="E16" s="5">
        <v>7074</v>
      </c>
      <c r="F16" s="5" t="s">
        <v>126</v>
      </c>
      <c r="G16" s="12" t="s">
        <v>8</v>
      </c>
      <c r="H16" s="12" t="s">
        <v>9</v>
      </c>
      <c r="I16" s="12" t="s">
        <v>47</v>
      </c>
      <c r="J16" s="12" t="s">
        <v>2</v>
      </c>
      <c r="K16" s="12" t="s">
        <v>48</v>
      </c>
      <c r="L16" s="12" t="s">
        <v>45</v>
      </c>
      <c r="M16" s="12">
        <v>7.3</v>
      </c>
      <c r="N16" s="12" t="s">
        <v>90</v>
      </c>
      <c r="O16" s="5">
        <v>2700038</v>
      </c>
      <c r="P16" s="5">
        <v>48.38</v>
      </c>
      <c r="Q16" s="5" t="s">
        <v>119</v>
      </c>
      <c r="R16" s="6">
        <v>11</v>
      </c>
      <c r="S16" s="6">
        <v>11</v>
      </c>
      <c r="T16" s="7" t="s">
        <v>144</v>
      </c>
      <c r="U16" s="5" t="s">
        <v>17</v>
      </c>
      <c r="V16" s="5">
        <v>9.07</v>
      </c>
      <c r="W16" s="5" t="s">
        <v>3</v>
      </c>
      <c r="X16" s="5">
        <v>1958</v>
      </c>
      <c r="Y16" s="5" t="s">
        <v>10</v>
      </c>
      <c r="Z16" s="5" t="s">
        <v>71</v>
      </c>
      <c r="AA16" s="5" t="s">
        <v>5</v>
      </c>
      <c r="AE16" t="s">
        <v>88</v>
      </c>
      <c r="AF16" t="s">
        <v>89</v>
      </c>
      <c r="AG16">
        <f t="shared" si="0"/>
        <v>11</v>
      </c>
      <c r="AH16">
        <f t="shared" si="1"/>
        <v>11</v>
      </c>
      <c r="AI16" s="1" t="s">
        <v>91</v>
      </c>
    </row>
    <row r="17" spans="1:35" ht="70.7" x14ac:dyDescent="0.3">
      <c r="A17" s="9">
        <v>11</v>
      </c>
      <c r="B17" s="41"/>
      <c r="C17" s="43"/>
      <c r="D17" s="5" t="s">
        <v>13</v>
      </c>
      <c r="E17" s="5">
        <v>7074</v>
      </c>
      <c r="F17" s="5" t="s">
        <v>127</v>
      </c>
      <c r="G17" s="12" t="s">
        <v>8</v>
      </c>
      <c r="H17" s="12" t="s">
        <v>9</v>
      </c>
      <c r="I17" s="12" t="s">
        <v>49</v>
      </c>
      <c r="J17" s="12" t="s">
        <v>2</v>
      </c>
      <c r="K17" s="12" t="s">
        <v>50</v>
      </c>
      <c r="L17" s="12" t="s">
        <v>45</v>
      </c>
      <c r="M17" s="12">
        <v>9</v>
      </c>
      <c r="N17" s="12" t="s">
        <v>90</v>
      </c>
      <c r="O17" s="5">
        <v>2700039</v>
      </c>
      <c r="P17" s="5">
        <v>48.2</v>
      </c>
      <c r="Q17" s="5" t="s">
        <v>145</v>
      </c>
      <c r="R17" s="6">
        <v>11</v>
      </c>
      <c r="S17" s="6">
        <v>11</v>
      </c>
      <c r="T17" s="7" t="s">
        <v>147</v>
      </c>
      <c r="U17" s="5" t="s">
        <v>51</v>
      </c>
      <c r="V17" s="5">
        <v>9.1</v>
      </c>
      <c r="W17" s="5" t="s">
        <v>3</v>
      </c>
      <c r="X17" s="5">
        <v>1959</v>
      </c>
      <c r="Y17" s="5" t="s">
        <v>10</v>
      </c>
      <c r="Z17" s="5" t="s">
        <v>72</v>
      </c>
      <c r="AA17" s="5" t="s">
        <v>5</v>
      </c>
      <c r="AE17" t="s">
        <v>88</v>
      </c>
      <c r="AF17" t="s">
        <v>89</v>
      </c>
      <c r="AG17">
        <f t="shared" si="0"/>
        <v>11</v>
      </c>
      <c r="AH17">
        <f t="shared" si="1"/>
        <v>11</v>
      </c>
      <c r="AI17" s="1" t="s">
        <v>91</v>
      </c>
    </row>
    <row r="18" spans="1:35" ht="70.7" x14ac:dyDescent="0.3">
      <c r="A18" s="9">
        <v>12</v>
      </c>
      <c r="B18" s="41"/>
      <c r="C18" s="43"/>
      <c r="D18" s="5" t="s">
        <v>13</v>
      </c>
      <c r="E18" s="5">
        <v>7074</v>
      </c>
      <c r="F18" s="5" t="s">
        <v>128</v>
      </c>
      <c r="G18" s="12" t="s">
        <v>8</v>
      </c>
      <c r="H18" s="12" t="s">
        <v>9</v>
      </c>
      <c r="I18" s="12" t="s">
        <v>52</v>
      </c>
      <c r="J18" s="12" t="s">
        <v>2</v>
      </c>
      <c r="K18" s="12" t="s">
        <v>53</v>
      </c>
      <c r="L18" s="12" t="s">
        <v>54</v>
      </c>
      <c r="M18" s="12">
        <v>3.8</v>
      </c>
      <c r="N18" s="12" t="s">
        <v>90</v>
      </c>
      <c r="O18" s="5">
        <v>2700040</v>
      </c>
      <c r="P18" s="5">
        <v>33.270000000000003</v>
      </c>
      <c r="Q18" s="5" t="s">
        <v>145</v>
      </c>
      <c r="R18" s="6">
        <v>11</v>
      </c>
      <c r="S18" s="6">
        <v>11</v>
      </c>
      <c r="T18" s="7" t="s">
        <v>146</v>
      </c>
      <c r="U18" s="5" t="s">
        <v>55</v>
      </c>
      <c r="V18" s="5">
        <v>9.1199999999999992</v>
      </c>
      <c r="W18" s="5" t="s">
        <v>3</v>
      </c>
      <c r="X18" s="5">
        <v>1958</v>
      </c>
      <c r="Y18" s="5" t="s">
        <v>10</v>
      </c>
      <c r="Z18" s="5" t="s">
        <v>73</v>
      </c>
      <c r="AA18" s="5" t="s">
        <v>5</v>
      </c>
      <c r="AE18" t="s">
        <v>88</v>
      </c>
      <c r="AF18" t="s">
        <v>89</v>
      </c>
      <c r="AG18">
        <f t="shared" si="0"/>
        <v>11</v>
      </c>
      <c r="AH18">
        <f t="shared" si="1"/>
        <v>11</v>
      </c>
      <c r="AI18" s="1" t="s">
        <v>91</v>
      </c>
    </row>
    <row r="19" spans="1:35" ht="70.7" x14ac:dyDescent="0.3">
      <c r="A19" s="9">
        <v>13</v>
      </c>
      <c r="B19" s="41"/>
      <c r="C19" s="43"/>
      <c r="D19" s="5" t="s">
        <v>13</v>
      </c>
      <c r="E19" s="5">
        <v>7074</v>
      </c>
      <c r="F19" s="5" t="s">
        <v>129</v>
      </c>
      <c r="G19" s="12" t="s">
        <v>8</v>
      </c>
      <c r="H19" s="12" t="s">
        <v>9</v>
      </c>
      <c r="I19" s="12" t="s">
        <v>56</v>
      </c>
      <c r="J19" s="12" t="s">
        <v>2</v>
      </c>
      <c r="K19" s="12" t="s">
        <v>57</v>
      </c>
      <c r="L19" s="12" t="s">
        <v>54</v>
      </c>
      <c r="M19" s="12">
        <v>13.5</v>
      </c>
      <c r="N19" s="12" t="s">
        <v>90</v>
      </c>
      <c r="O19" s="5">
        <v>2700041</v>
      </c>
      <c r="P19" s="5">
        <v>47.44</v>
      </c>
      <c r="Q19" s="5" t="s">
        <v>145</v>
      </c>
      <c r="R19" s="6">
        <v>11</v>
      </c>
      <c r="S19" s="6">
        <v>11</v>
      </c>
      <c r="T19" s="7" t="s">
        <v>148</v>
      </c>
      <c r="U19" s="5" t="s">
        <v>51</v>
      </c>
      <c r="V19" s="5">
        <v>8.6999999999999993</v>
      </c>
      <c r="W19" s="5" t="s">
        <v>3</v>
      </c>
      <c r="X19" s="5">
        <v>1958</v>
      </c>
      <c r="Y19" s="5" t="s">
        <v>10</v>
      </c>
      <c r="Z19" s="5" t="s">
        <v>73</v>
      </c>
      <c r="AA19" s="5" t="s">
        <v>5</v>
      </c>
      <c r="AE19" t="s">
        <v>88</v>
      </c>
      <c r="AF19" t="s">
        <v>89</v>
      </c>
      <c r="AG19">
        <f t="shared" si="0"/>
        <v>11</v>
      </c>
      <c r="AH19">
        <f t="shared" si="1"/>
        <v>11</v>
      </c>
      <c r="AI19" s="1" t="s">
        <v>91</v>
      </c>
    </row>
    <row r="20" spans="1:35" ht="70.7" x14ac:dyDescent="0.3">
      <c r="A20" s="9">
        <v>14</v>
      </c>
      <c r="B20" s="41"/>
      <c r="C20" s="43"/>
      <c r="D20" s="5" t="s">
        <v>13</v>
      </c>
      <c r="E20" s="5">
        <v>7074</v>
      </c>
      <c r="F20" s="5" t="s">
        <v>130</v>
      </c>
      <c r="G20" s="12" t="s">
        <v>8</v>
      </c>
      <c r="H20" s="12" t="s">
        <v>9</v>
      </c>
      <c r="I20" s="12" t="s">
        <v>58</v>
      </c>
      <c r="J20" s="12" t="s">
        <v>2</v>
      </c>
      <c r="K20" s="12" t="s">
        <v>59</v>
      </c>
      <c r="L20" s="12" t="s">
        <v>60</v>
      </c>
      <c r="M20" s="12">
        <v>2.8</v>
      </c>
      <c r="N20" s="12" t="s">
        <v>90</v>
      </c>
      <c r="O20" s="5">
        <v>2700042</v>
      </c>
      <c r="P20" s="5">
        <v>28.87</v>
      </c>
      <c r="Q20" s="5" t="s">
        <v>119</v>
      </c>
      <c r="R20" s="6">
        <v>11</v>
      </c>
      <c r="S20" s="6">
        <v>11</v>
      </c>
      <c r="T20" s="7" t="s">
        <v>149</v>
      </c>
      <c r="U20" s="5" t="s">
        <v>55</v>
      </c>
      <c r="V20" s="5">
        <v>9.01</v>
      </c>
      <c r="W20" s="5" t="s">
        <v>3</v>
      </c>
      <c r="X20" s="5">
        <v>1959</v>
      </c>
      <c r="Y20" s="5" t="s">
        <v>10</v>
      </c>
      <c r="Z20" s="5" t="s">
        <v>74</v>
      </c>
      <c r="AA20" s="5" t="s">
        <v>5</v>
      </c>
      <c r="AE20" t="s">
        <v>88</v>
      </c>
      <c r="AF20" t="s">
        <v>89</v>
      </c>
      <c r="AG20">
        <f t="shared" si="0"/>
        <v>11</v>
      </c>
      <c r="AH20">
        <f t="shared" si="1"/>
        <v>11</v>
      </c>
      <c r="AI20" s="1" t="s">
        <v>91</v>
      </c>
    </row>
    <row r="21" spans="1:35" ht="70.7" x14ac:dyDescent="0.3">
      <c r="A21" s="9">
        <v>15</v>
      </c>
      <c r="B21" s="41"/>
      <c r="C21" s="43"/>
      <c r="D21" s="5" t="s">
        <v>13</v>
      </c>
      <c r="E21" s="5">
        <v>7074</v>
      </c>
      <c r="F21" s="5" t="s">
        <v>131</v>
      </c>
      <c r="G21" s="12" t="s">
        <v>8</v>
      </c>
      <c r="H21" s="12" t="s">
        <v>9</v>
      </c>
      <c r="I21" s="12" t="s">
        <v>61</v>
      </c>
      <c r="J21" s="12" t="s">
        <v>2</v>
      </c>
      <c r="K21" s="12" t="s">
        <v>62</v>
      </c>
      <c r="L21" s="12" t="s">
        <v>63</v>
      </c>
      <c r="M21" s="12">
        <v>3</v>
      </c>
      <c r="N21" s="12" t="s">
        <v>90</v>
      </c>
      <c r="O21" s="5">
        <v>2700043</v>
      </c>
      <c r="P21" s="5">
        <v>27.88</v>
      </c>
      <c r="Q21" s="5" t="s">
        <v>119</v>
      </c>
      <c r="R21" s="6">
        <v>11</v>
      </c>
      <c r="S21" s="6">
        <v>11</v>
      </c>
      <c r="T21" s="7" t="s">
        <v>135</v>
      </c>
      <c r="U21" s="5" t="s">
        <v>64</v>
      </c>
      <c r="V21" s="5">
        <v>10</v>
      </c>
      <c r="W21" s="5" t="s">
        <v>3</v>
      </c>
      <c r="X21" s="5">
        <v>1970</v>
      </c>
      <c r="Y21" s="5" t="s">
        <v>10</v>
      </c>
      <c r="Z21" s="5" t="s">
        <v>75</v>
      </c>
      <c r="AA21" s="5" t="s">
        <v>7</v>
      </c>
      <c r="AE21" t="s">
        <v>88</v>
      </c>
      <c r="AF21" t="s">
        <v>89</v>
      </c>
      <c r="AG21">
        <f t="shared" si="0"/>
        <v>11</v>
      </c>
      <c r="AH21">
        <f t="shared" si="1"/>
        <v>11</v>
      </c>
      <c r="AI21" s="1" t="s">
        <v>91</v>
      </c>
    </row>
    <row r="22" spans="1:35" ht="41.25" customHeight="1" x14ac:dyDescent="0.3">
      <c r="A22" s="29">
        <v>15</v>
      </c>
      <c r="B22" s="41"/>
      <c r="C22" s="44"/>
      <c r="D22" s="38" t="s">
        <v>114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40"/>
      <c r="P22" s="28">
        <f>SUM(P7:P21)</f>
        <v>939.46</v>
      </c>
      <c r="Q22" s="34">
        <v>939.46</v>
      </c>
      <c r="R22" s="6"/>
      <c r="S22" s="6"/>
      <c r="T22" s="7"/>
      <c r="U22" s="5"/>
      <c r="V22" s="5"/>
      <c r="W22" s="5"/>
      <c r="X22" s="5"/>
      <c r="Y22" s="5"/>
      <c r="Z22" s="5"/>
      <c r="AA22" s="5"/>
      <c r="AI22" s="1"/>
    </row>
  </sheetData>
  <mergeCells count="5">
    <mergeCell ref="T1:AA1"/>
    <mergeCell ref="A3:AA3"/>
    <mergeCell ref="D22:O22"/>
    <mergeCell ref="B7:B22"/>
    <mergeCell ref="C7:C22"/>
  </mergeCells>
  <pageMargins left="0.7" right="0.7" top="0.75" bottom="0.75" header="0.3" footer="0.3"/>
  <pageSetup paperSize="8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3"/>
  <sheetViews>
    <sheetView tabSelected="1" zoomScale="80" zoomScaleNormal="80" workbookViewId="0">
      <selection activeCell="P7" sqref="P7"/>
    </sheetView>
  </sheetViews>
  <sheetFormatPr defaultRowHeight="17.7" x14ac:dyDescent="0.3"/>
  <cols>
    <col min="2" max="2" width="16.81640625" style="2" customWidth="1"/>
    <col min="3" max="3" width="28.08984375" customWidth="1"/>
    <col min="4" max="4" width="12.6328125" style="14" customWidth="1"/>
    <col min="5" max="5" width="8.81640625" style="14"/>
    <col min="6" max="6" width="28" style="14" customWidth="1"/>
    <col min="7" max="8" width="8.90625" style="15" hidden="1" customWidth="1"/>
    <col min="9" max="9" width="11.36328125" style="15" hidden="1" customWidth="1"/>
    <col min="10" max="14" width="8.90625" style="15" hidden="1" customWidth="1"/>
    <col min="15" max="15" width="13.08984375" style="14" customWidth="1"/>
    <col min="16" max="16" width="8.81640625" style="14"/>
    <col min="17" max="17" width="13.08984375" style="14" customWidth="1"/>
    <col min="18" max="19" width="0" style="16" hidden="1" customWidth="1"/>
    <col min="20" max="20" width="24.36328125" style="27" customWidth="1"/>
    <col min="21" max="24" width="0" style="14" hidden="1" customWidth="1"/>
    <col min="25" max="25" width="14" style="14" hidden="1" customWidth="1"/>
    <col min="26" max="26" width="34.81640625" style="14" hidden="1" customWidth="1"/>
    <col min="27" max="27" width="13" style="14" customWidth="1"/>
    <col min="28" max="35" width="0" hidden="1" customWidth="1"/>
  </cols>
  <sheetData>
    <row r="1" spans="1:35" x14ac:dyDescent="0.3">
      <c r="T1" s="36" t="s">
        <v>102</v>
      </c>
      <c r="U1" s="36"/>
      <c r="V1" s="36"/>
      <c r="W1" s="36"/>
      <c r="X1" s="36"/>
      <c r="Y1" s="36"/>
      <c r="Z1" s="36"/>
      <c r="AA1" s="36"/>
    </row>
    <row r="3" spans="1:35" ht="64.5" customHeight="1" x14ac:dyDescent="0.3">
      <c r="A3" s="37" t="s">
        <v>160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</row>
    <row r="5" spans="1:35" ht="135" customHeight="1" x14ac:dyDescent="0.3">
      <c r="A5" s="3" t="s">
        <v>99</v>
      </c>
      <c r="B5" s="4" t="s">
        <v>100</v>
      </c>
      <c r="C5" s="3" t="s">
        <v>101</v>
      </c>
      <c r="D5" s="17" t="s">
        <v>0</v>
      </c>
      <c r="E5" s="17" t="s">
        <v>92</v>
      </c>
      <c r="F5" s="17" t="s">
        <v>93</v>
      </c>
      <c r="G5" s="18"/>
      <c r="H5" s="18"/>
      <c r="I5" s="18"/>
      <c r="J5" s="18"/>
      <c r="K5" s="18"/>
      <c r="L5" s="18"/>
      <c r="M5" s="18"/>
      <c r="N5" s="18"/>
      <c r="O5" s="17" t="s">
        <v>94</v>
      </c>
      <c r="P5" s="17" t="s">
        <v>95</v>
      </c>
      <c r="Q5" s="17" t="s">
        <v>96</v>
      </c>
      <c r="R5" s="19"/>
      <c r="S5" s="19"/>
      <c r="T5" s="20" t="s">
        <v>97</v>
      </c>
      <c r="U5" s="21"/>
      <c r="V5" s="21"/>
      <c r="W5" s="21"/>
      <c r="X5" s="21"/>
      <c r="Y5" s="21"/>
      <c r="Z5" s="21"/>
      <c r="AA5" s="17" t="s">
        <v>98</v>
      </c>
    </row>
    <row r="6" spans="1:35" x14ac:dyDescent="0.3">
      <c r="A6" s="8">
        <v>1</v>
      </c>
      <c r="B6" s="10">
        <v>2</v>
      </c>
      <c r="C6" s="8">
        <v>3</v>
      </c>
      <c r="D6" s="21">
        <v>4</v>
      </c>
      <c r="E6" s="21">
        <v>5</v>
      </c>
      <c r="F6" s="21">
        <v>6</v>
      </c>
      <c r="G6" s="18"/>
      <c r="H6" s="18"/>
      <c r="I6" s="18"/>
      <c r="J6" s="18"/>
      <c r="K6" s="18"/>
      <c r="L6" s="18"/>
      <c r="M6" s="18"/>
      <c r="N6" s="18"/>
      <c r="O6" s="21">
        <v>7</v>
      </c>
      <c r="P6" s="21">
        <v>8</v>
      </c>
      <c r="Q6" s="21">
        <v>9</v>
      </c>
      <c r="R6" s="19"/>
      <c r="S6" s="19"/>
      <c r="T6" s="22">
        <v>10</v>
      </c>
      <c r="U6" s="21"/>
      <c r="V6" s="21"/>
      <c r="W6" s="21"/>
      <c r="X6" s="21"/>
      <c r="Y6" s="21"/>
      <c r="Z6" s="21"/>
      <c r="AA6" s="21">
        <v>11</v>
      </c>
    </row>
    <row r="7" spans="1:35" ht="74.95" customHeight="1" x14ac:dyDescent="0.3">
      <c r="A7" s="9">
        <v>1</v>
      </c>
      <c r="B7" s="41" t="s">
        <v>159</v>
      </c>
      <c r="C7" s="42" t="s">
        <v>117</v>
      </c>
      <c r="D7" s="33" t="s">
        <v>157</v>
      </c>
      <c r="E7" s="13">
        <v>2971</v>
      </c>
      <c r="F7" s="13" t="s">
        <v>150</v>
      </c>
      <c r="G7" s="13" t="s">
        <v>8</v>
      </c>
      <c r="H7" s="13" t="s">
        <v>9</v>
      </c>
      <c r="I7" s="13" t="s">
        <v>76</v>
      </c>
      <c r="J7" s="13" t="s">
        <v>2</v>
      </c>
      <c r="K7" s="13" t="s">
        <v>111</v>
      </c>
      <c r="L7" s="13" t="s">
        <v>77</v>
      </c>
      <c r="M7" s="13">
        <v>1</v>
      </c>
      <c r="N7" s="13" t="s">
        <v>90</v>
      </c>
      <c r="O7" s="13">
        <v>2700027</v>
      </c>
      <c r="P7" s="13">
        <v>73.459999999999994</v>
      </c>
      <c r="Q7" s="5" t="s">
        <v>119</v>
      </c>
      <c r="R7" s="13">
        <v>11</v>
      </c>
      <c r="S7" s="13">
        <v>11</v>
      </c>
      <c r="T7" s="13" t="s">
        <v>153</v>
      </c>
      <c r="U7" s="13" t="s">
        <v>78</v>
      </c>
      <c r="V7" s="13">
        <v>10</v>
      </c>
      <c r="W7" s="13" t="s">
        <v>3</v>
      </c>
      <c r="X7" s="13">
        <v>1961</v>
      </c>
      <c r="Y7" s="13" t="s">
        <v>14</v>
      </c>
      <c r="Z7" s="13" t="s">
        <v>85</v>
      </c>
      <c r="AA7" s="13" t="s">
        <v>5</v>
      </c>
      <c r="AE7" t="s">
        <v>88</v>
      </c>
      <c r="AF7" t="s">
        <v>89</v>
      </c>
      <c r="AG7">
        <f t="shared" ref="AG7:AH9" si="0">R7</f>
        <v>11</v>
      </c>
      <c r="AH7">
        <f t="shared" si="0"/>
        <v>11</v>
      </c>
      <c r="AI7" s="1" t="s">
        <v>91</v>
      </c>
    </row>
    <row r="8" spans="1:35" ht="53.05" x14ac:dyDescent="0.3">
      <c r="A8" s="9">
        <v>2</v>
      </c>
      <c r="B8" s="41"/>
      <c r="C8" s="43"/>
      <c r="D8" s="33" t="s">
        <v>13</v>
      </c>
      <c r="E8" s="13">
        <v>4961</v>
      </c>
      <c r="F8" s="13" t="s">
        <v>151</v>
      </c>
      <c r="G8" s="13" t="s">
        <v>8</v>
      </c>
      <c r="H8" s="13" t="s">
        <v>9</v>
      </c>
      <c r="I8" s="13" t="s">
        <v>79</v>
      </c>
      <c r="J8" s="13" t="s">
        <v>2</v>
      </c>
      <c r="K8" s="13" t="s">
        <v>112</v>
      </c>
      <c r="L8" s="13" t="s">
        <v>80</v>
      </c>
      <c r="M8" s="13">
        <v>0.3</v>
      </c>
      <c r="N8" s="13" t="s">
        <v>90</v>
      </c>
      <c r="O8" s="13">
        <v>2700028</v>
      </c>
      <c r="P8" s="13">
        <v>47.38</v>
      </c>
      <c r="Q8" s="5" t="s">
        <v>119</v>
      </c>
      <c r="R8" s="13">
        <v>11</v>
      </c>
      <c r="S8" s="13">
        <v>11</v>
      </c>
      <c r="T8" s="13" t="s">
        <v>154</v>
      </c>
      <c r="U8" s="13" t="s">
        <v>17</v>
      </c>
      <c r="V8" s="13">
        <v>10</v>
      </c>
      <c r="W8" s="13" t="s">
        <v>3</v>
      </c>
      <c r="X8" s="13">
        <v>1965</v>
      </c>
      <c r="Y8" s="13" t="s">
        <v>14</v>
      </c>
      <c r="Z8" s="13" t="s">
        <v>86</v>
      </c>
      <c r="AA8" s="13" t="s">
        <v>12</v>
      </c>
      <c r="AE8" t="s">
        <v>88</v>
      </c>
      <c r="AF8" t="s">
        <v>89</v>
      </c>
      <c r="AG8">
        <f t="shared" si="0"/>
        <v>11</v>
      </c>
      <c r="AH8">
        <f t="shared" si="0"/>
        <v>11</v>
      </c>
      <c r="AI8" s="1" t="s">
        <v>91</v>
      </c>
    </row>
    <row r="9" spans="1:35" ht="70.7" x14ac:dyDescent="0.3">
      <c r="A9" s="9">
        <v>3</v>
      </c>
      <c r="B9" s="41"/>
      <c r="C9" s="43"/>
      <c r="D9" s="33" t="s">
        <v>157</v>
      </c>
      <c r="E9" s="13">
        <v>4961</v>
      </c>
      <c r="F9" s="13" t="s">
        <v>152</v>
      </c>
      <c r="G9" s="13" t="s">
        <v>1</v>
      </c>
      <c r="H9" s="13" t="s">
        <v>11</v>
      </c>
      <c r="I9" s="13" t="s">
        <v>81</v>
      </c>
      <c r="J9" s="13" t="s">
        <v>2</v>
      </c>
      <c r="K9" s="13" t="s">
        <v>82</v>
      </c>
      <c r="L9" s="13" t="s">
        <v>83</v>
      </c>
      <c r="M9" s="13">
        <v>1.1000000000000001</v>
      </c>
      <c r="N9" s="13" t="s">
        <v>90</v>
      </c>
      <c r="O9" s="13">
        <v>2700029</v>
      </c>
      <c r="P9" s="13">
        <v>50.18</v>
      </c>
      <c r="Q9" s="5" t="s">
        <v>119</v>
      </c>
      <c r="R9" s="13">
        <v>11</v>
      </c>
      <c r="S9" s="13">
        <v>11</v>
      </c>
      <c r="T9" s="13" t="s">
        <v>155</v>
      </c>
      <c r="U9" s="13" t="s">
        <v>84</v>
      </c>
      <c r="V9" s="13">
        <v>8.0299999999999994</v>
      </c>
      <c r="W9" s="13" t="s">
        <v>3</v>
      </c>
      <c r="X9" s="13">
        <v>1969</v>
      </c>
      <c r="Y9" s="13" t="s">
        <v>10</v>
      </c>
      <c r="Z9" s="13" t="s">
        <v>87</v>
      </c>
      <c r="AA9" s="13" t="s">
        <v>7</v>
      </c>
      <c r="AE9" t="s">
        <v>88</v>
      </c>
      <c r="AF9" t="s">
        <v>89</v>
      </c>
      <c r="AG9">
        <f t="shared" si="0"/>
        <v>11</v>
      </c>
      <c r="AH9">
        <f t="shared" si="0"/>
        <v>11</v>
      </c>
      <c r="AI9" s="1" t="s">
        <v>91</v>
      </c>
    </row>
    <row r="10" spans="1:35" ht="43.55" customHeight="1" x14ac:dyDescent="0.3">
      <c r="A10" s="29">
        <v>3</v>
      </c>
      <c r="B10" s="41"/>
      <c r="C10" s="43"/>
      <c r="D10" s="38" t="s">
        <v>114</v>
      </c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0"/>
      <c r="P10" s="28">
        <f>SUM(P7:P9)</f>
        <v>171.02</v>
      </c>
      <c r="Q10" s="35">
        <v>171.02</v>
      </c>
      <c r="R10" s="24"/>
      <c r="S10" s="24"/>
      <c r="T10" s="25"/>
      <c r="U10" s="23"/>
      <c r="V10" s="23"/>
      <c r="W10" s="23"/>
      <c r="X10" s="23"/>
      <c r="Y10" s="23"/>
      <c r="Z10" s="23"/>
      <c r="AA10" s="23"/>
    </row>
    <row r="11" spans="1:35" s="11" customFormat="1" ht="77.900000000000006" customHeight="1" x14ac:dyDescent="0.3">
      <c r="A11" s="9">
        <v>1</v>
      </c>
      <c r="B11" s="41"/>
      <c r="C11" s="43"/>
      <c r="D11" s="5" t="s">
        <v>13</v>
      </c>
      <c r="E11" s="5">
        <v>2971</v>
      </c>
      <c r="F11" s="5" t="s">
        <v>116</v>
      </c>
      <c r="G11" s="12" t="s">
        <v>1</v>
      </c>
      <c r="H11" s="12" t="s">
        <v>103</v>
      </c>
      <c r="I11" s="12" t="s">
        <v>104</v>
      </c>
      <c r="J11" s="12" t="s">
        <v>2</v>
      </c>
      <c r="K11" s="12" t="s">
        <v>105</v>
      </c>
      <c r="L11" s="12" t="s">
        <v>106</v>
      </c>
      <c r="M11" s="12">
        <v>5</v>
      </c>
      <c r="N11" s="12" t="s">
        <v>90</v>
      </c>
      <c r="O11" s="5">
        <v>2701658</v>
      </c>
      <c r="P11" s="5">
        <v>71.8</v>
      </c>
      <c r="Q11" s="5" t="s">
        <v>107</v>
      </c>
      <c r="R11" s="5">
        <v>11</v>
      </c>
      <c r="S11" s="5">
        <v>11</v>
      </c>
      <c r="T11" s="5" t="s">
        <v>108</v>
      </c>
      <c r="U11" s="5" t="s">
        <v>109</v>
      </c>
      <c r="V11" s="5">
        <v>15</v>
      </c>
      <c r="W11" s="5" t="s">
        <v>3</v>
      </c>
      <c r="X11" s="5">
        <v>1985</v>
      </c>
      <c r="Y11" s="5">
        <v>2011</v>
      </c>
      <c r="Z11" s="5" t="s">
        <v>110</v>
      </c>
      <c r="AA11" s="5" t="s">
        <v>5</v>
      </c>
    </row>
    <row r="12" spans="1:35" s="11" customFormat="1" ht="54.85" customHeight="1" x14ac:dyDescent="0.3">
      <c r="A12" s="29">
        <v>1</v>
      </c>
      <c r="B12" s="41"/>
      <c r="C12" s="44"/>
      <c r="D12" s="38" t="s">
        <v>115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40"/>
      <c r="P12" s="28">
        <v>71.8</v>
      </c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</row>
    <row r="13" spans="1:35" ht="42.55" customHeight="1" x14ac:dyDescent="0.3">
      <c r="A13" s="32">
        <f>A12+A10</f>
        <v>4</v>
      </c>
      <c r="B13" s="31"/>
      <c r="C13" s="30"/>
      <c r="D13" s="45" t="s">
        <v>156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7"/>
      <c r="P13" s="32">
        <f>P12+P10</f>
        <v>242.82</v>
      </c>
      <c r="Q13" s="23"/>
      <c r="R13" s="24"/>
      <c r="S13" s="24"/>
      <c r="T13" s="25"/>
      <c r="U13" s="23"/>
      <c r="V13" s="23"/>
      <c r="W13" s="23"/>
      <c r="X13" s="23"/>
      <c r="Y13" s="23"/>
      <c r="Z13" s="23"/>
      <c r="AA13" s="23"/>
    </row>
  </sheetData>
  <mergeCells count="7">
    <mergeCell ref="D13:O13"/>
    <mergeCell ref="T1:AA1"/>
    <mergeCell ref="A3:AA3"/>
    <mergeCell ref="B7:B12"/>
    <mergeCell ref="C7:C12"/>
    <mergeCell ref="D10:O10"/>
    <mergeCell ref="D12:O12"/>
  </mergeCells>
  <pageMargins left="0.7" right="0.7" top="0.75" bottom="0.75" header="0.3" footer="0.3"/>
  <pageSetup paperSize="8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А-142</vt:lpstr>
      <vt:lpstr>Р-298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Kimvu</dc:creator>
  <cp:lastModifiedBy>Andrey Potanin</cp:lastModifiedBy>
  <cp:lastPrinted>2023-01-26T07:46:44Z</cp:lastPrinted>
  <dcterms:created xsi:type="dcterms:W3CDTF">2017-12-01T10:46:40Z</dcterms:created>
  <dcterms:modified xsi:type="dcterms:W3CDTF">2026-06-29T07:51:32Z</dcterms:modified>
</cp:coreProperties>
</file>